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fhtanzania-my.sharepoint.com/personal/elukumay_hfhtanzania_or_tz/Documents/Documents/Desktop/"/>
    </mc:Choice>
  </mc:AlternateContent>
  <xr:revisionPtr revIDLastSave="3" documentId="8_{03F74FF6-9918-45EF-82BB-D9E6AE85E9F7}" xr6:coauthVersionLast="47" xr6:coauthVersionMax="47" xr10:uidLastSave="{E53B8157-AF3A-4207-B084-5E1B4EF3242D}"/>
  <bookViews>
    <workbookView xWindow="-110" yWindow="-110" windowWidth="19420" windowHeight="10300" xr2:uid="{919BEDD1-F31F-4609-A3C3-5559AE48A60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9" i="1" l="1"/>
  <c r="D18" i="1"/>
  <c r="G12" i="1" l="1"/>
  <c r="G8" i="1"/>
  <c r="G5" i="1"/>
  <c r="G6" i="1"/>
  <c r="G4" i="1"/>
  <c r="G7" i="1"/>
  <c r="G3" i="1"/>
</calcChain>
</file>

<file path=xl/sharedStrings.xml><?xml version="1.0" encoding="utf-8"?>
<sst xmlns="http://schemas.openxmlformats.org/spreadsheetml/2006/main" count="25" uniqueCount="25">
  <si>
    <t>S/N</t>
  </si>
  <si>
    <t xml:space="preserve">                                                    S4HL SYMPOSIUM PARTICIPATION  COST ON  12TH &amp;13TH AUGUST 2026. </t>
  </si>
  <si>
    <t>category</t>
  </si>
  <si>
    <t>line item</t>
  </si>
  <si>
    <t xml:space="preserve">Freq/days </t>
  </si>
  <si>
    <t xml:space="preserve">quantity </t>
  </si>
  <si>
    <t>Unit cost</t>
  </si>
  <si>
    <t xml:space="preserve">Total in TZS </t>
  </si>
  <si>
    <t xml:space="preserve">Transport logistics </t>
  </si>
  <si>
    <t xml:space="preserve">perdiem </t>
  </si>
  <si>
    <t>Accommodation</t>
  </si>
  <si>
    <t xml:space="preserve">SGR Transport in Dar  to Dodoma 2 trips </t>
  </si>
  <si>
    <t>Bolt  home  to SGR-Dar</t>
  </si>
  <si>
    <t xml:space="preserve">staff perdiem in   4 days </t>
  </si>
  <si>
    <t xml:space="preserve">Staff accommodation for  3 days </t>
  </si>
  <si>
    <t xml:space="preserve">Ground transport   from Hotel to meeting Point </t>
  </si>
  <si>
    <t xml:space="preserve">Sub total </t>
  </si>
  <si>
    <t>TRANSPORT ALLOWANCE TO ADH -FARMERS  TO ATTEND S4HL SYMPOSIUM IN DODOMA.</t>
  </si>
  <si>
    <t xml:space="preserve">TRANSPORT LOGISTICS </t>
  </si>
  <si>
    <t>Transport allowance to 10 farmers  who willll participate the symposium.</t>
  </si>
  <si>
    <t xml:space="preserve">BUDGET  CODE  ADH-ADVOCACY </t>
  </si>
  <si>
    <t xml:space="preserve">Do CARE -ADVOCACY </t>
  </si>
  <si>
    <t>TOTAL BUDGET .</t>
  </si>
  <si>
    <t>TOTAL</t>
  </si>
  <si>
    <t xml:space="preserve">Contigency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</si>
</sst>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7"/>
      <name val="Century Gothic"/>
      <family val="2"/>
    </font>
    <font>
      <sz val="12"/>
      <color theme="1"/>
      <name val="Century Gothic"/>
      <family val="2"/>
    </font>
    <font>
      <b/>
      <sz val="12"/>
      <color theme="1"/>
      <name val="Century Gothic"/>
      <family val="2"/>
    </font>
    <font>
      <sz val="11"/>
      <color theme="7"/>
      <name val="Aptos Narrow"/>
      <family val="2"/>
      <scheme val="minor"/>
    </font>
    <font>
      <b/>
      <sz val="11"/>
      <color theme="7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4" fillId="0" borderId="0" xfId="0" applyFont="1"/>
    <xf numFmtId="0" fontId="5" fillId="0" borderId="0" xfId="0" applyFont="1"/>
    <xf numFmtId="43" fontId="6" fillId="2" borderId="1" xfId="1" applyFont="1" applyFill="1" applyBorder="1" applyAlignment="1">
      <alignment horizontal="center" vertical="center"/>
    </xf>
    <xf numFmtId="43" fontId="6" fillId="2" borderId="1" xfId="1" applyFont="1" applyFill="1" applyBorder="1" applyAlignment="1">
      <alignment vertical="center"/>
    </xf>
    <xf numFmtId="43" fontId="6" fillId="2" borderId="1" xfId="1" applyFont="1" applyFill="1" applyBorder="1" applyAlignment="1">
      <alignment horizontal="right" vertical="center"/>
    </xf>
    <xf numFmtId="43" fontId="7" fillId="0" borderId="1" xfId="1" applyFont="1" applyBorder="1"/>
    <xf numFmtId="43" fontId="7" fillId="0" borderId="1" xfId="1" applyFont="1" applyBorder="1" applyAlignment="1">
      <alignment wrapText="1"/>
    </xf>
    <xf numFmtId="43" fontId="5" fillId="0" borderId="0" xfId="1" applyFont="1"/>
    <xf numFmtId="43" fontId="7" fillId="0" borderId="1" xfId="1" applyFont="1" applyBorder="1" applyAlignment="1">
      <alignment vertical="center"/>
    </xf>
    <xf numFmtId="43" fontId="7" fillId="0" borderId="1" xfId="1" applyFont="1" applyBorder="1" applyAlignment="1">
      <alignment vertical="center" wrapText="1"/>
    </xf>
    <xf numFmtId="43" fontId="8" fillId="0" borderId="1" xfId="1" applyFont="1" applyBorder="1"/>
    <xf numFmtId="0" fontId="7" fillId="0" borderId="0" xfId="0" applyFont="1"/>
    <xf numFmtId="43" fontId="7" fillId="0" borderId="0" xfId="1" applyFont="1"/>
    <xf numFmtId="0" fontId="8" fillId="0" borderId="0" xfId="0" applyFont="1"/>
    <xf numFmtId="43" fontId="8" fillId="0" borderId="0" xfId="0" applyNumberFormat="1" applyFo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3" fontId="2" fillId="0" borderId="0" xfId="1" applyFont="1"/>
    <xf numFmtId="0" fontId="3" fillId="0" borderId="0" xfId="0" applyFont="1"/>
    <xf numFmtId="0" fontId="9" fillId="0" borderId="0" xfId="0" applyFont="1"/>
    <xf numFmtId="0" fontId="10" fillId="0" borderId="0" xfId="0" applyFont="1"/>
    <xf numFmtId="43" fontId="10" fillId="0" borderId="0" xfId="1" applyFont="1"/>
    <xf numFmtId="43" fontId="3" fillId="0" borderId="0" xfId="1" applyFont="1"/>
    <xf numFmtId="43" fontId="9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63F5F-1452-4A0E-BFE6-94D453BC97D4}">
  <dimension ref="A1:H18"/>
  <sheetViews>
    <sheetView tabSelected="1" topLeftCell="A6" workbookViewId="0">
      <selection activeCell="H15" sqref="H15"/>
    </sheetView>
  </sheetViews>
  <sheetFormatPr defaultRowHeight="14.5" x14ac:dyDescent="0.35"/>
  <cols>
    <col min="1" max="1" width="4.7265625" customWidth="1"/>
    <col min="2" max="2" width="23.54296875" customWidth="1"/>
    <col min="3" max="3" width="32.26953125" customWidth="1"/>
    <col min="4" max="4" width="16.36328125" customWidth="1"/>
    <col min="5" max="5" width="12.6328125" customWidth="1"/>
    <col min="6" max="6" width="11.08984375" customWidth="1"/>
    <col min="7" max="7" width="15.26953125" customWidth="1"/>
  </cols>
  <sheetData>
    <row r="1" spans="1:8" s="1" customFormat="1" ht="18.5" x14ac:dyDescent="0.45">
      <c r="A1" s="2" t="s">
        <v>1</v>
      </c>
      <c r="B1" s="2"/>
      <c r="C1" s="2"/>
      <c r="D1" s="2"/>
      <c r="E1" s="2"/>
      <c r="F1" s="2"/>
      <c r="G1" s="2"/>
      <c r="H1" s="2"/>
    </row>
    <row r="2" spans="1:8" ht="16" x14ac:dyDescent="0.4">
      <c r="A2" s="2" t="s">
        <v>0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2"/>
    </row>
    <row r="3" spans="1:8" ht="32.5" x14ac:dyDescent="0.4">
      <c r="A3" s="2"/>
      <c r="B3" s="6" t="s">
        <v>8</v>
      </c>
      <c r="C3" s="7" t="s">
        <v>11</v>
      </c>
      <c r="D3" s="2">
        <v>2</v>
      </c>
      <c r="E3" s="2">
        <v>1</v>
      </c>
      <c r="F3" s="2">
        <v>70500</v>
      </c>
      <c r="G3" s="8">
        <f>F3*E3*D3</f>
        <v>141000</v>
      </c>
      <c r="H3" s="2"/>
    </row>
    <row r="4" spans="1:8" ht="16.5" x14ac:dyDescent="0.4">
      <c r="A4" s="2"/>
      <c r="B4" s="6"/>
      <c r="C4" s="9" t="s">
        <v>12</v>
      </c>
      <c r="D4" s="2">
        <v>2</v>
      </c>
      <c r="E4" s="2">
        <v>1</v>
      </c>
      <c r="F4" s="2">
        <v>20000</v>
      </c>
      <c r="G4" s="8">
        <f t="shared" ref="G4:G8" si="0">F4*E4*D4</f>
        <v>40000</v>
      </c>
      <c r="H4" s="2"/>
    </row>
    <row r="5" spans="1:8" ht="32" x14ac:dyDescent="0.4">
      <c r="A5" s="2"/>
      <c r="B5" s="6"/>
      <c r="C5" s="10" t="s">
        <v>15</v>
      </c>
      <c r="D5" s="2">
        <v>2</v>
      </c>
      <c r="E5" s="2">
        <v>1</v>
      </c>
      <c r="F5" s="2">
        <v>50000</v>
      </c>
      <c r="G5" s="8">
        <f t="shared" si="0"/>
        <v>100000</v>
      </c>
      <c r="H5" s="2"/>
    </row>
    <row r="6" spans="1:8" ht="26.5" customHeight="1" x14ac:dyDescent="0.4">
      <c r="A6" s="2"/>
      <c r="B6" s="9" t="s">
        <v>9</v>
      </c>
      <c r="C6" s="10" t="s">
        <v>13</v>
      </c>
      <c r="D6" s="2">
        <v>4</v>
      </c>
      <c r="E6" s="2">
        <v>1</v>
      </c>
      <c r="F6" s="2">
        <v>80000</v>
      </c>
      <c r="G6" s="8">
        <f t="shared" si="0"/>
        <v>320000</v>
      </c>
      <c r="H6" s="2"/>
    </row>
    <row r="7" spans="1:8" ht="32" x14ac:dyDescent="0.35">
      <c r="A7" s="12"/>
      <c r="B7" s="9" t="s">
        <v>10</v>
      </c>
      <c r="C7" s="7" t="s">
        <v>14</v>
      </c>
      <c r="D7" s="12">
        <v>3</v>
      </c>
      <c r="E7" s="12">
        <v>1</v>
      </c>
      <c r="F7" s="12">
        <v>100000</v>
      </c>
      <c r="G7" s="13">
        <f t="shared" si="0"/>
        <v>300000</v>
      </c>
      <c r="H7" s="12"/>
    </row>
    <row r="8" spans="1:8" ht="16" x14ac:dyDescent="0.35">
      <c r="A8" s="12"/>
      <c r="B8" s="6" t="s">
        <v>24</v>
      </c>
      <c r="C8" s="10"/>
      <c r="D8" s="12">
        <v>1</v>
      </c>
      <c r="E8" s="12">
        <v>1</v>
      </c>
      <c r="F8" s="12">
        <v>100000</v>
      </c>
      <c r="G8" s="13">
        <f t="shared" si="0"/>
        <v>100000</v>
      </c>
      <c r="H8" s="12"/>
    </row>
    <row r="9" spans="1:8" ht="16" x14ac:dyDescent="0.35">
      <c r="A9" s="12"/>
      <c r="B9" s="11"/>
      <c r="C9" s="14" t="s">
        <v>16</v>
      </c>
      <c r="D9" s="14"/>
      <c r="E9" s="14"/>
      <c r="F9" s="14"/>
      <c r="G9" s="15">
        <f>G8+G7+G6+G5+G4+G3</f>
        <v>1001000</v>
      </c>
      <c r="H9" s="12"/>
    </row>
    <row r="10" spans="1:8" ht="16" x14ac:dyDescent="0.35">
      <c r="A10" s="12"/>
      <c r="B10" s="12"/>
      <c r="C10" s="12"/>
      <c r="D10" s="12"/>
      <c r="E10" s="12"/>
      <c r="F10" s="12"/>
      <c r="G10" s="12"/>
      <c r="H10" s="12"/>
    </row>
    <row r="11" spans="1:8" x14ac:dyDescent="0.35">
      <c r="A11" s="16"/>
      <c r="B11" s="16"/>
      <c r="C11" s="20" t="s">
        <v>17</v>
      </c>
      <c r="D11" s="16"/>
      <c r="E11" s="16"/>
      <c r="F11" s="16"/>
      <c r="G11" s="16"/>
      <c r="H11" s="16"/>
    </row>
    <row r="12" spans="1:8" ht="40.5" x14ac:dyDescent="0.35">
      <c r="A12" s="16"/>
      <c r="B12" s="17" t="s">
        <v>18</v>
      </c>
      <c r="C12" s="18" t="s">
        <v>19</v>
      </c>
      <c r="D12" s="16">
        <v>1</v>
      </c>
      <c r="E12" s="16">
        <v>10</v>
      </c>
      <c r="F12" s="19">
        <v>30000</v>
      </c>
      <c r="G12" s="19">
        <f>F12*E12*D12</f>
        <v>300000</v>
      </c>
      <c r="H12" s="16"/>
    </row>
    <row r="13" spans="1:8" x14ac:dyDescent="0.35">
      <c r="A13" s="16"/>
      <c r="B13" s="16"/>
      <c r="C13" s="16"/>
      <c r="D13" s="16"/>
      <c r="E13" s="16"/>
      <c r="F13" s="16"/>
      <c r="G13" s="16"/>
      <c r="H13" s="16"/>
    </row>
    <row r="14" spans="1:8" x14ac:dyDescent="0.35">
      <c r="A14" s="16"/>
      <c r="B14" s="16"/>
      <c r="C14" s="20" t="s">
        <v>22</v>
      </c>
      <c r="D14" s="16"/>
      <c r="E14" s="16"/>
      <c r="F14" s="16"/>
      <c r="G14" s="24">
        <v>1351000</v>
      </c>
      <c r="H14" s="16"/>
    </row>
    <row r="15" spans="1:8" x14ac:dyDescent="0.35">
      <c r="A15" s="16"/>
      <c r="B15" s="16"/>
      <c r="C15" s="16"/>
      <c r="D15" s="16"/>
      <c r="E15" s="16"/>
      <c r="F15" s="16"/>
      <c r="G15" s="16"/>
      <c r="H15" s="16"/>
    </row>
    <row r="16" spans="1:8" x14ac:dyDescent="0.35">
      <c r="C16" s="22" t="s">
        <v>20</v>
      </c>
      <c r="D16" s="23">
        <v>2440000</v>
      </c>
    </row>
    <row r="17" spans="3:4" x14ac:dyDescent="0.35">
      <c r="C17" s="22" t="s">
        <v>21</v>
      </c>
      <c r="D17" s="23">
        <v>1449245</v>
      </c>
    </row>
    <row r="18" spans="3:4" x14ac:dyDescent="0.35">
      <c r="C18" s="21" t="s">
        <v>23</v>
      </c>
      <c r="D18" s="25">
        <f>D16+D17</f>
        <v>3889245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Einoth Lukumay</dc:creator>
  <cp:lastModifiedBy>Einoth Lukumay</cp:lastModifiedBy>
  <dcterms:created xsi:type="dcterms:W3CDTF">2026-08-10T06:27:49Z</dcterms:created>
  <dcterms:modified xsi:type="dcterms:W3CDTF">2026-08-10T15:01:58Z</dcterms:modified>
</cp:coreProperties>
</file>